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porateroot-my.sharepoint.com/personal/peter_gosselink_rhdhv_com/Documents/Projecten/Provincie Overijssel - Emissiearm werken Natura 2000/Rapport, definitieve versie F3.0/"/>
    </mc:Choice>
  </mc:AlternateContent>
  <workbookProtection workbookAlgorithmName="SHA-512" workbookHashValue="srAarbpnuA+p/DLGf7rqixVdqqVhCoSxb6iB0agvZvCDRBMfBkm3pPpk9xWsOm43A2gxyF6dJUU51xBwB19V5Q==" workbookSaltValue="+y2YHoZ8eXUFBHrpHm1r0w==" workbookSpinCount="100000" lockStructure="1"/>
  <bookViews>
    <workbookView xWindow="-108" yWindow="-108" windowWidth="41496" windowHeight="17496" xr2:uid="{96EA181D-E857-4211-8191-B488BCB47269}"/>
  </bookViews>
  <sheets>
    <sheet name="Blad1" sheetId="1" r:id="rId1"/>
  </sheets>
  <definedNames>
    <definedName name="_xlnm.Print_Area" localSheetId="0">Blad1!$B$2:$P$46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K22" i="1"/>
  <c r="K36" i="1" s="1"/>
  <c r="M22" i="1"/>
  <c r="M38" i="1" s="1"/>
  <c r="O22" i="1"/>
  <c r="O40" i="1" s="1"/>
  <c r="N41" i="1"/>
  <c r="L41" i="1"/>
  <c r="J41" i="1"/>
  <c r="I31" i="1" l="1"/>
  <c r="I37" i="1"/>
  <c r="I38" i="1"/>
  <c r="K37" i="1"/>
  <c r="K39" i="1"/>
  <c r="K27" i="1"/>
  <c r="K30" i="1"/>
  <c r="K32" i="1"/>
  <c r="O28" i="1"/>
  <c r="K40" i="1"/>
  <c r="I39" i="1"/>
  <c r="M34" i="1"/>
  <c r="I30" i="1"/>
  <c r="K33" i="1"/>
  <c r="O35" i="1"/>
  <c r="M32" i="1"/>
  <c r="M39" i="1"/>
  <c r="M27" i="1"/>
  <c r="I36" i="1"/>
  <c r="K31" i="1"/>
  <c r="K38" i="1"/>
  <c r="M33" i="1"/>
  <c r="M40" i="1"/>
  <c r="O34" i="1"/>
  <c r="O36" i="1"/>
  <c r="M28" i="1"/>
  <c r="O30" i="1"/>
  <c r="O37" i="1"/>
  <c r="I33" i="1"/>
  <c r="K28" i="1"/>
  <c r="M30" i="1"/>
  <c r="M37" i="1"/>
  <c r="O32" i="1"/>
  <c r="O39" i="1"/>
  <c r="O29" i="1"/>
  <c r="M35" i="1"/>
  <c r="I32" i="1"/>
  <c r="I40" i="1"/>
  <c r="K34" i="1"/>
  <c r="M29" i="1"/>
  <c r="M36" i="1"/>
  <c r="O31" i="1"/>
  <c r="O38" i="1"/>
  <c r="O27" i="1"/>
  <c r="M31" i="1"/>
  <c r="O33" i="1"/>
  <c r="I27" i="1"/>
  <c r="H41" i="1"/>
  <c r="O41" i="1" l="1"/>
  <c r="M41" i="1"/>
  <c r="K41" i="1"/>
  <c r="I41" i="1"/>
  <c r="N8" i="1" l="1"/>
  <c r="N10" i="1" s="1"/>
</calcChain>
</file>

<file path=xl/sharedStrings.xml><?xml version="1.0" encoding="utf-8"?>
<sst xmlns="http://schemas.openxmlformats.org/spreadsheetml/2006/main" count="76" uniqueCount="49">
  <si>
    <t>% inzet</t>
  </si>
  <si>
    <t xml:space="preserve"> Stage 5</t>
  </si>
  <si>
    <t xml:space="preserve"> Totalen</t>
  </si>
  <si>
    <t>Score</t>
  </si>
  <si>
    <t>Uren inzet</t>
  </si>
  <si>
    <t>Weging</t>
  </si>
  <si>
    <t xml:space="preserve"> Energiedrager</t>
  </si>
  <si>
    <t xml:space="preserve"> HVO100</t>
  </si>
  <si>
    <t xml:space="preserve"> Stroom en/of waterstof</t>
  </si>
  <si>
    <t xml:space="preserve"> Fossiele of biobased brandstof of
 gas: diesel, HVO met bijmenging,
 BTL, GTL, overig
 Waterstofinjectie</t>
  </si>
  <si>
    <t xml:space="preserve"> Grijs, mix, overig</t>
  </si>
  <si>
    <t>:</t>
  </si>
  <si>
    <t>Bedrijfsnaam</t>
  </si>
  <si>
    <t>Naam en handtekening rechtsgeldig vertegenwoordiger</t>
  </si>
  <si>
    <t>Datum en vestigingsplaats</t>
  </si>
  <si>
    <t>Invulinstructie</t>
  </si>
  <si>
    <t xml:space="preserve"> Groen, emissieloos **</t>
  </si>
  <si>
    <t>Wanneer u alle relevante groene velden correct heeft ingevuld dient in de rode velden (totalen) automatisch 100% te staan en verschijnt het bedrag van uw fictieve toeslag in het het grijze blok rechtsboven.</t>
  </si>
  <si>
    <t xml:space="preserve"> (a)</t>
  </si>
  <si>
    <t xml:space="preserve"> (b)</t>
  </si>
  <si>
    <t xml:space="preserve"> (c)</t>
  </si>
  <si>
    <t>Niet van toepassing</t>
  </si>
  <si>
    <t xml:space="preserve"> Emissieklasse *</t>
  </si>
  <si>
    <t>Waarde</t>
  </si>
  <si>
    <t>[Projectnaam invullen]</t>
  </si>
  <si>
    <t xml:space="preserve"> Stage 3b, Tier 4 interim</t>
  </si>
  <si>
    <t xml:space="preserve"> Stage 4, Tier 4 final</t>
  </si>
  <si>
    <t>Maximale puntenscore die kan worden behaald :</t>
  </si>
  <si>
    <t>Behaalde puntenscore :</t>
  </si>
  <si>
    <t>Maximale geldbonus die kan worden verkregen :</t>
  </si>
  <si>
    <r>
      <t xml:space="preserve">Geldbonus op basis van de ingevoerde gegevens :
</t>
    </r>
    <r>
      <rPr>
        <i/>
        <sz val="10"/>
        <color theme="1"/>
        <rFont val="Arial"/>
        <family val="2"/>
      </rPr>
      <t>Formule: (c / a) x b</t>
    </r>
  </si>
  <si>
    <t>Tabel 1. Totaal aantal draaiuren per vermogensklasse</t>
  </si>
  <si>
    <t>Tabel 2. Procentueel aandeel van het totaal aantal draaiuren per vermogensklasse, energiedrager en emissieklasse</t>
  </si>
  <si>
    <t>Tabel 1. Het aantal draaiuren binnen de scope van de bonusregeling, getotaliseerd per vermogensklasse.</t>
  </si>
  <si>
    <t>Tabel 2. Het procentueel aandeel van het totaal aantal draaiuren per vermogensklasse, energiedrager en emissieklasse.</t>
  </si>
  <si>
    <t>Middelgroot: 56 tot 130 kW</t>
  </si>
  <si>
    <t>Groot: vanaf 130 kW</t>
  </si>
  <si>
    <t xml:space="preserve"> Geen, Stage 3a, Tier 3 of CCR2</t>
  </si>
  <si>
    <t>U mag in dit rekenblad alleen de groene velden invullen en in het grijze blok linksboven uw bedrijfsnaam, datum, vestigingsplaats en ondertekening voor volledigheid en waarheid.</t>
  </si>
  <si>
    <t>* De minimaal vereiste emissieklasse dient in acht te worden genomen.</t>
  </si>
  <si>
    <r>
      <t>** Met emissieloos wordt bedoeld: uitsluitend en aantoonbaar geproduceerd met hernieuwbare energiebronnen zodat de uitstoot van stikstof en CO</t>
    </r>
    <r>
      <rPr>
        <i/>
        <vertAlign val="subscript"/>
        <sz val="10"/>
        <color theme="1"/>
        <rFont val="Arial"/>
        <family val="2"/>
      </rPr>
      <t>2</t>
    </r>
    <r>
      <rPr>
        <i/>
        <sz val="10"/>
        <color theme="1"/>
        <rFont val="Arial"/>
        <family val="2"/>
      </rPr>
      <t xml:space="preserve"> well-to-wheel nihil zijn.</t>
    </r>
  </si>
  <si>
    <t xml:space="preserve"> Aldus volledig en naar waarheid ingevuld,</t>
  </si>
  <si>
    <r>
      <t xml:space="preserve">Het model "Rekenblad t.b.v. de bonusregeling voor emissiereducerend werken" is ontwikkeld door Royal HaskoningDHV, in opdracht van Provincie Overijssel.   </t>
    </r>
    <r>
      <rPr>
        <sz val="8.5"/>
        <color theme="1"/>
        <rFont val="Calibri"/>
        <family val="2"/>
      </rPr>
      <t>©</t>
    </r>
    <r>
      <rPr>
        <sz val="8.5"/>
        <color theme="1"/>
        <rFont val="Arial"/>
        <family val="2"/>
      </rPr>
      <t xml:space="preserve"> 2023, HaskoningDHV Nederland B.V.   Info: peter.gosselink@rhdhv.com</t>
    </r>
  </si>
  <si>
    <t>Klein: 19 tot 37 kW</t>
  </si>
  <si>
    <t>Klein: 37 tot 56 kW</t>
  </si>
  <si>
    <t xml:space="preserve">                                                                Totaal aantal draaiuren invullen
         Let op: alleen de draaiuren binnen de scope van de bonusregeling                            </t>
  </si>
  <si>
    <t xml:space="preserve"> Vrachtvervoer op land, Euro 5</t>
  </si>
  <si>
    <t xml:space="preserve"> Vrachtvervoer op land, Euro 6</t>
  </si>
  <si>
    <t xml:space="preserve"> Model "Rekenblad t.b.v. de bonusregeling voor emissiereducerend werken", versie 7.0, versiedatum 13 juli 2023, behorend bij het project: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</si>
</sst>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"/>
  </numFmts>
  <fonts count="1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6"/>
      <color theme="1"/>
      <name val="Arial"/>
      <family val="2"/>
    </font>
    <font>
      <b/>
      <u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u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sz val="8.5"/>
      <color theme="1"/>
      <name val="Arial"/>
      <family val="2"/>
    </font>
    <font>
      <i/>
      <sz val="10"/>
      <color rgb="FFC3340D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8.5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4785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3" fontId="0" fillId="8" borderId="12" xfId="0" applyNumberFormat="1" applyFont="1" applyFill="1" applyBorder="1" applyAlignment="1" applyProtection="1">
      <alignment horizontal="center" vertical="center"/>
      <protection locked="0"/>
    </xf>
    <xf numFmtId="9" fontId="0" fillId="8" borderId="1" xfId="0" applyNumberFormat="1" applyFont="1" applyFill="1" applyBorder="1" applyAlignment="1" applyProtection="1">
      <alignment horizontal="center" vertical="center"/>
      <protection locked="0"/>
    </xf>
    <xf numFmtId="9" fontId="0" fillId="8" borderId="9" xfId="0" applyNumberFormat="1" applyFont="1" applyFill="1" applyBorder="1" applyAlignment="1" applyProtection="1">
      <alignment horizontal="center" vertical="center"/>
      <protection locked="0"/>
    </xf>
    <xf numFmtId="9" fontId="0" fillId="8" borderId="13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ont="1" applyFill="1" applyAlignment="1" applyProtection="1">
      <alignment vertical="center"/>
    </xf>
    <xf numFmtId="0" fontId="0" fillId="3" borderId="0" xfId="0" applyFont="1" applyFill="1" applyAlignment="1" applyProtection="1">
      <alignment horizontal="center" vertical="center"/>
    </xf>
    <xf numFmtId="0" fontId="0" fillId="9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4" fillId="9" borderId="0" xfId="0" applyFont="1" applyFill="1" applyAlignment="1" applyProtection="1">
      <alignment vertical="center"/>
    </xf>
    <xf numFmtId="0" fontId="0" fillId="3" borderId="0" xfId="0" applyFont="1" applyFill="1" applyAlignment="1" applyProtection="1"/>
    <xf numFmtId="0" fontId="1" fillId="3" borderId="0" xfId="0" applyFont="1" applyFill="1" applyAlignment="1" applyProtection="1"/>
    <xf numFmtId="0" fontId="0" fillId="3" borderId="0" xfId="0" applyFont="1" applyFill="1" applyAlignment="1" applyProtection="1">
      <alignment horizontal="center"/>
    </xf>
    <xf numFmtId="0" fontId="0" fillId="9" borderId="0" xfId="0" applyFont="1" applyFill="1" applyAlignment="1" applyProtection="1"/>
    <xf numFmtId="0" fontId="0" fillId="6" borderId="0" xfId="0" applyFont="1" applyFill="1" applyBorder="1" applyAlignment="1" applyProtection="1">
      <alignment vertical="center"/>
    </xf>
    <xf numFmtId="3" fontId="0" fillId="6" borderId="0" xfId="0" applyNumberFormat="1" applyFont="1" applyFill="1" applyBorder="1" applyAlignment="1" applyProtection="1">
      <alignment horizontal="right" vertical="center"/>
    </xf>
    <xf numFmtId="3" fontId="6" fillId="6" borderId="0" xfId="0" applyNumberFormat="1" applyFont="1" applyFill="1" applyBorder="1" applyAlignment="1" applyProtection="1">
      <alignment horizontal="left" vertical="center"/>
    </xf>
    <xf numFmtId="3" fontId="0" fillId="6" borderId="0" xfId="0" applyNumberFormat="1" applyFont="1" applyFill="1" applyAlignment="1" applyProtection="1">
      <alignment horizontal="right" vertical="center"/>
    </xf>
    <xf numFmtId="164" fontId="6" fillId="6" borderId="0" xfId="0" applyNumberFormat="1" applyFont="1" applyFill="1" applyBorder="1" applyAlignment="1" applyProtection="1">
      <alignment horizontal="left" vertical="center"/>
    </xf>
    <xf numFmtId="0" fontId="6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7" fillId="3" borderId="0" xfId="0" applyFont="1" applyFill="1" applyAlignment="1" applyProtection="1">
      <alignment vertical="center"/>
    </xf>
    <xf numFmtId="0" fontId="6" fillId="3" borderId="0" xfId="0" applyFont="1" applyFill="1" applyAlignment="1" applyProtection="1">
      <alignment horizontal="center" vertical="center"/>
    </xf>
    <xf numFmtId="0" fontId="6" fillId="9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1" fillId="9" borderId="0" xfId="0" applyFont="1" applyFill="1" applyAlignment="1" applyProtection="1">
      <alignment vertical="center"/>
    </xf>
    <xf numFmtId="0" fontId="0" fillId="3" borderId="0" xfId="0" applyFont="1" applyFill="1" applyBorder="1" applyAlignment="1" applyProtection="1">
      <alignment vertical="center" wrapText="1"/>
    </xf>
    <xf numFmtId="0" fontId="0" fillId="5" borderId="13" xfId="0" applyFont="1" applyFill="1" applyBorder="1" applyAlignment="1" applyProtection="1">
      <alignment horizontal="center" vertical="center" wrapText="1"/>
    </xf>
    <xf numFmtId="0" fontId="0" fillId="5" borderId="21" xfId="0" applyFont="1" applyFill="1" applyBorder="1" applyAlignment="1" applyProtection="1">
      <alignment horizontal="center" vertical="center" wrapText="1"/>
    </xf>
    <xf numFmtId="0" fontId="0" fillId="2" borderId="18" xfId="0" applyFont="1" applyFill="1" applyBorder="1" applyAlignment="1" applyProtection="1">
      <alignment horizontal="center" vertical="center"/>
    </xf>
    <xf numFmtId="3" fontId="0" fillId="3" borderId="11" xfId="0" applyNumberFormat="1" applyFont="1" applyFill="1" applyBorder="1" applyAlignment="1" applyProtection="1">
      <alignment horizontal="center" vertical="center"/>
    </xf>
    <xf numFmtId="0" fontId="0" fillId="2" borderId="20" xfId="0" applyFont="1" applyFill="1" applyBorder="1" applyAlignment="1" applyProtection="1">
      <alignment horizontal="center" vertical="center"/>
    </xf>
    <xf numFmtId="3" fontId="0" fillId="3" borderId="2" xfId="0" applyNumberFormat="1" applyFont="1" applyFill="1" applyBorder="1" applyAlignment="1" applyProtection="1">
      <alignment horizontal="center" vertical="center"/>
    </xf>
    <xf numFmtId="0" fontId="0" fillId="2" borderId="21" xfId="0" applyFont="1" applyFill="1" applyBorder="1" applyAlignment="1" applyProtection="1">
      <alignment horizontal="center" vertical="center"/>
    </xf>
    <xf numFmtId="3" fontId="0" fillId="3" borderId="14" xfId="0" applyNumberFormat="1" applyFont="1" applyFill="1" applyBorder="1" applyAlignment="1" applyProtection="1">
      <alignment horizontal="center" vertical="center"/>
    </xf>
    <xf numFmtId="9" fontId="3" fillId="7" borderId="12" xfId="0" applyNumberFormat="1" applyFont="1" applyFill="1" applyBorder="1" applyAlignment="1" applyProtection="1">
      <alignment horizontal="center" vertical="center"/>
    </xf>
    <xf numFmtId="3" fontId="1" fillId="0" borderId="5" xfId="0" applyNumberFormat="1" applyFont="1" applyFill="1" applyBorder="1" applyAlignment="1" applyProtection="1">
      <alignment horizontal="center" vertical="center"/>
    </xf>
    <xf numFmtId="0" fontId="6" fillId="9" borderId="0" xfId="0" applyFont="1" applyFill="1" applyAlignment="1" applyProtection="1"/>
    <xf numFmtId="0" fontId="6" fillId="3" borderId="0" xfId="0" applyFont="1" applyFill="1" applyAlignment="1" applyProtection="1"/>
    <xf numFmtId="0" fontId="6" fillId="3" borderId="0" xfId="0" applyFont="1" applyFill="1" applyAlignment="1" applyProtection="1">
      <alignment horizontal="center"/>
    </xf>
    <xf numFmtId="0" fontId="0" fillId="9" borderId="0" xfId="0" applyFont="1" applyFill="1" applyAlignment="1" applyProtection="1">
      <alignment horizontal="center" vertical="center"/>
    </xf>
    <xf numFmtId="0" fontId="0" fillId="5" borderId="14" xfId="0" applyFont="1" applyFill="1" applyBorder="1" applyAlignment="1" applyProtection="1">
      <alignment horizontal="center" vertical="center" wrapText="1"/>
    </xf>
    <xf numFmtId="0" fontId="12" fillId="3" borderId="0" xfId="0" applyFont="1" applyFill="1" applyAlignment="1" applyProtection="1">
      <alignment vertical="center"/>
    </xf>
    <xf numFmtId="4" fontId="0" fillId="3" borderId="22" xfId="0" applyNumberFormat="1" applyFont="1" applyFill="1" applyBorder="1" applyAlignment="1" applyProtection="1">
      <alignment horizontal="center" vertical="center"/>
    </xf>
    <xf numFmtId="4" fontId="0" fillId="3" borderId="5" xfId="0" applyNumberFormat="1" applyFont="1" applyFill="1" applyBorder="1" applyAlignment="1" applyProtection="1">
      <alignment horizontal="center" vertical="center"/>
    </xf>
    <xf numFmtId="0" fontId="10" fillId="3" borderId="0" xfId="0" applyFont="1" applyFill="1" applyAlignment="1" applyProtection="1">
      <alignment vertical="center"/>
    </xf>
    <xf numFmtId="0" fontId="0" fillId="0" borderId="0" xfId="0" applyProtection="1">
      <alignment vertical="center"/>
    </xf>
    <xf numFmtId="164" fontId="0" fillId="6" borderId="0" xfId="0" applyNumberFormat="1" applyFont="1" applyFill="1" applyAlignment="1" applyProtection="1">
      <alignment horizontal="right" vertical="center"/>
      <protection locked="0"/>
    </xf>
    <xf numFmtId="0" fontId="13" fillId="3" borderId="0" xfId="0" applyFont="1" applyFill="1" applyAlignment="1" applyProtection="1">
      <alignment vertical="top"/>
    </xf>
    <xf numFmtId="0" fontId="0" fillId="6" borderId="0" xfId="0" applyFont="1" applyFill="1" applyBorder="1" applyAlignment="1" applyProtection="1">
      <alignment horizontal="right" vertical="center"/>
    </xf>
    <xf numFmtId="9" fontId="11" fillId="3" borderId="38" xfId="0" applyNumberFormat="1" applyFont="1" applyFill="1" applyBorder="1" applyAlignment="1" applyProtection="1">
      <alignment horizontal="center" vertical="center"/>
    </xf>
    <xf numFmtId="9" fontId="11" fillId="3" borderId="39" xfId="0" applyNumberFormat="1" applyFont="1" applyFill="1" applyBorder="1" applyAlignment="1" applyProtection="1">
      <alignment horizontal="center" vertical="center"/>
    </xf>
    <xf numFmtId="0" fontId="1" fillId="5" borderId="24" xfId="0" applyFont="1" applyFill="1" applyBorder="1" applyAlignment="1" applyProtection="1">
      <alignment horizontal="center" vertical="center" wrapText="1"/>
    </xf>
    <xf numFmtId="0" fontId="1" fillId="5" borderId="25" xfId="0" applyFont="1" applyFill="1" applyBorder="1" applyAlignment="1" applyProtection="1">
      <alignment horizontal="center" vertical="center" wrapText="1"/>
    </xf>
    <xf numFmtId="9" fontId="11" fillId="3" borderId="40" xfId="0" applyNumberFormat="1" applyFont="1" applyFill="1" applyBorder="1" applyAlignment="1" applyProtection="1">
      <alignment horizontal="center" vertical="center"/>
    </xf>
    <xf numFmtId="9" fontId="11" fillId="3" borderId="41" xfId="0" applyNumberFormat="1" applyFont="1" applyFill="1" applyBorder="1" applyAlignment="1" applyProtection="1">
      <alignment horizontal="center" vertical="center"/>
    </xf>
    <xf numFmtId="0" fontId="0" fillId="2" borderId="21" xfId="0" applyFont="1" applyFill="1" applyBorder="1" applyAlignment="1" applyProtection="1">
      <alignment horizontal="left" vertical="center"/>
    </xf>
    <xf numFmtId="0" fontId="0" fillId="2" borderId="37" xfId="0" applyFont="1" applyFill="1" applyBorder="1" applyAlignment="1" applyProtection="1">
      <alignment horizontal="left" vertical="center"/>
    </xf>
    <xf numFmtId="0" fontId="0" fillId="2" borderId="28" xfId="0" applyFont="1" applyFill="1" applyBorder="1" applyAlignment="1" applyProtection="1">
      <alignment horizontal="left" vertical="center"/>
    </xf>
    <xf numFmtId="0" fontId="0" fillId="2" borderId="20" xfId="0" applyFont="1" applyFill="1" applyBorder="1" applyAlignment="1" applyProtection="1">
      <alignment horizontal="left" vertical="center"/>
    </xf>
    <xf numFmtId="0" fontId="0" fillId="2" borderId="35" xfId="0" applyFont="1" applyFill="1" applyBorder="1" applyAlignment="1" applyProtection="1">
      <alignment horizontal="left" vertical="center"/>
    </xf>
    <xf numFmtId="0" fontId="0" fillId="2" borderId="27" xfId="0" applyFont="1" applyFill="1" applyBorder="1" applyAlignment="1" applyProtection="1">
      <alignment horizontal="left" vertical="center"/>
    </xf>
    <xf numFmtId="0" fontId="0" fillId="2" borderId="18" xfId="0" applyFont="1" applyFill="1" applyBorder="1" applyAlignment="1" applyProtection="1">
      <alignment horizontal="left" vertical="center"/>
    </xf>
    <xf numFmtId="0" fontId="0" fillId="2" borderId="36" xfId="0" applyFont="1" applyFill="1" applyBorder="1" applyAlignment="1" applyProtection="1">
      <alignment horizontal="left" vertical="center"/>
    </xf>
    <xf numFmtId="0" fontId="0" fillId="2" borderId="26" xfId="0" applyFont="1" applyFill="1" applyBorder="1" applyAlignment="1" applyProtection="1">
      <alignment horizontal="left" vertical="center"/>
    </xf>
    <xf numFmtId="0" fontId="0" fillId="3" borderId="0" xfId="0" applyFont="1" applyFill="1" applyAlignment="1" applyProtection="1">
      <alignment horizontal="left" vertical="center"/>
    </xf>
    <xf numFmtId="0" fontId="6" fillId="3" borderId="0" xfId="0" applyFont="1" applyFill="1" applyBorder="1" applyAlignment="1" applyProtection="1">
      <alignment horizontal="center" vertical="center" wrapText="1"/>
    </xf>
    <xf numFmtId="0" fontId="6" fillId="3" borderId="23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horizontal="left" vertical="center"/>
    </xf>
    <xf numFmtId="0" fontId="1" fillId="2" borderId="22" xfId="0" applyFont="1" applyFill="1" applyBorder="1" applyAlignment="1" applyProtection="1">
      <alignment horizontal="left"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</xf>
    <xf numFmtId="0" fontId="0" fillId="2" borderId="9" xfId="0" applyFont="1" applyFill="1" applyBorder="1" applyAlignment="1" applyProtection="1">
      <alignment horizontal="left" vertical="center" wrapText="1"/>
    </xf>
    <xf numFmtId="0" fontId="0" fillId="2" borderId="17" xfId="0" applyFont="1" applyFill="1" applyBorder="1" applyAlignment="1" applyProtection="1">
      <alignment horizontal="left" vertical="center" wrapText="1"/>
    </xf>
    <xf numFmtId="0" fontId="0" fillId="2" borderId="1" xfId="0" applyFont="1" applyFill="1" applyBorder="1" applyAlignment="1" applyProtection="1">
      <alignment horizontal="left" vertical="center" wrapText="1"/>
    </xf>
    <xf numFmtId="0" fontId="0" fillId="2" borderId="3" xfId="0" applyFont="1" applyFill="1" applyBorder="1" applyAlignment="1" applyProtection="1">
      <alignment horizontal="left" vertical="center" wrapText="1"/>
    </xf>
    <xf numFmtId="0" fontId="0" fillId="2" borderId="9" xfId="0" applyFont="1" applyFill="1" applyBorder="1" applyAlignment="1" applyProtection="1">
      <alignment horizontal="left" vertical="center"/>
    </xf>
    <xf numFmtId="0" fontId="0" fillId="2" borderId="13" xfId="0" applyFont="1" applyFill="1" applyBorder="1" applyAlignment="1" applyProtection="1">
      <alignment horizontal="left" vertical="center"/>
    </xf>
    <xf numFmtId="0" fontId="1" fillId="2" borderId="18" xfId="0" applyFont="1" applyFill="1" applyBorder="1" applyAlignment="1" applyProtection="1">
      <alignment horizontal="center" vertical="center" wrapText="1"/>
    </xf>
    <xf numFmtId="0" fontId="1" fillId="2" borderId="19" xfId="0" applyFont="1" applyFill="1" applyBorder="1" applyAlignment="1" applyProtection="1">
      <alignment horizontal="center" vertical="center" wrapText="1"/>
    </xf>
    <xf numFmtId="0" fontId="1" fillId="2" borderId="29" xfId="0" applyFont="1" applyFill="1" applyBorder="1" applyAlignment="1" applyProtection="1">
      <alignment horizontal="left" vertical="center" wrapText="1"/>
    </xf>
    <xf numFmtId="0" fontId="1" fillId="2" borderId="33" xfId="0" applyFont="1" applyFill="1" applyBorder="1" applyAlignment="1" applyProtection="1">
      <alignment horizontal="left" vertical="center" wrapText="1"/>
    </xf>
    <xf numFmtId="0" fontId="1" fillId="2" borderId="30" xfId="0" applyFont="1" applyFill="1" applyBorder="1" applyAlignment="1" applyProtection="1">
      <alignment horizontal="left" vertical="center" wrapText="1"/>
    </xf>
    <xf numFmtId="0" fontId="1" fillId="2" borderId="31" xfId="0" applyFont="1" applyFill="1" applyBorder="1" applyAlignment="1" applyProtection="1">
      <alignment horizontal="left" vertical="center" wrapText="1"/>
    </xf>
    <xf numFmtId="0" fontId="1" fillId="2" borderId="34" xfId="0" applyFont="1" applyFill="1" applyBorder="1" applyAlignment="1" applyProtection="1">
      <alignment horizontal="left" vertical="center" wrapText="1"/>
    </xf>
    <xf numFmtId="0" fontId="1" fillId="2" borderId="32" xfId="0" applyFont="1" applyFill="1" applyBorder="1" applyAlignment="1" applyProtection="1">
      <alignment horizontal="left" vertical="center" wrapText="1"/>
    </xf>
    <xf numFmtId="0" fontId="1" fillId="6" borderId="0" xfId="0" applyFont="1" applyFill="1" applyAlignment="1" applyProtection="1">
      <alignment horizontal="left" vertical="center"/>
    </xf>
    <xf numFmtId="0" fontId="13" fillId="3" borderId="0" xfId="0" applyFont="1" applyFill="1" applyAlignment="1" applyProtection="1">
      <alignment horizontal="left" vertical="top"/>
      <protection locked="0"/>
    </xf>
    <xf numFmtId="0" fontId="0" fillId="6" borderId="0" xfId="0" applyFont="1" applyFill="1" applyBorder="1" applyAlignment="1" applyProtection="1">
      <alignment horizontal="right" vertical="center"/>
    </xf>
    <xf numFmtId="0" fontId="0" fillId="6" borderId="0" xfId="0" applyFont="1" applyFill="1" applyAlignment="1" applyProtection="1">
      <alignment horizontal="right" vertical="center"/>
    </xf>
    <xf numFmtId="0" fontId="1" fillId="6" borderId="0" xfId="0" applyFont="1" applyFill="1" applyAlignment="1" applyProtection="1">
      <alignment horizontal="right" vertical="center" wrapText="1"/>
    </xf>
    <xf numFmtId="0" fontId="2" fillId="4" borderId="9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left"/>
    </xf>
    <xf numFmtId="164" fontId="5" fillId="6" borderId="0" xfId="0" applyNumberFormat="1" applyFont="1" applyFill="1" applyAlignment="1" applyProtection="1">
      <alignment horizontal="right" vertical="center" wrapText="1"/>
    </xf>
    <xf numFmtId="0" fontId="6" fillId="3" borderId="0" xfId="0" applyFont="1" applyFill="1" applyAlignment="1" applyProtection="1">
      <alignment horizontal="left" wrapText="1"/>
    </xf>
    <xf numFmtId="0" fontId="0" fillId="6" borderId="0" xfId="0" applyFont="1" applyFill="1" applyBorder="1" applyAlignment="1" applyProtection="1">
      <alignment horizontal="left" vertical="center"/>
      <protection locked="0"/>
    </xf>
    <xf numFmtId="0" fontId="0" fillId="6" borderId="0" xfId="0" applyFont="1" applyFill="1" applyBorder="1" applyAlignment="1" applyProtection="1">
      <alignment horizontal="right" vertical="center" wrapText="1"/>
    </xf>
    <xf numFmtId="164" fontId="5" fillId="6" borderId="0" xfId="0" applyNumberFormat="1" applyFont="1" applyFill="1" applyBorder="1" applyAlignment="1" applyProtection="1">
      <alignment horizontal="left" vertical="center"/>
    </xf>
    <xf numFmtId="0" fontId="1" fillId="2" borderId="16" xfId="0" applyFont="1" applyFill="1" applyBorder="1" applyAlignment="1" applyProtection="1">
      <alignment horizontal="left" vertical="center" wrapText="1"/>
    </xf>
    <xf numFmtId="0" fontId="1" fillId="2" borderId="15" xfId="0" applyFont="1" applyFill="1" applyBorder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horizontal="center" vertical="center" wrapText="1"/>
    </xf>
    <xf numFmtId="0" fontId="11" fillId="3" borderId="0" xfId="0" applyFont="1" applyFill="1" applyBorder="1" applyAlignment="1" applyProtection="1">
      <alignment horizontal="center" vertical="center"/>
    </xf>
    <xf numFmtId="0" fontId="11" fillId="3" borderId="34" xfId="0" applyFont="1" applyFill="1" applyBorder="1" applyAlignment="1" applyProtection="1">
      <alignment horizontal="center" vertical="center"/>
    </xf>
  </cellXfs>
  <cellStyles count="1">
    <cellStyle name="Standaard" xfId="0" builtinId="0" customBuiltin="1"/>
  </cellStyles>
  <dxfs count="0"/>
  <tableStyles count="0" defaultTableStyle="TableStyleMedium2" defaultPivotStyle="PivotStyleLight16"/>
  <colors>
    <mruColors>
      <color rgb="FF717171"/>
      <color rgb="FF95A0A9"/>
      <color rgb="FFC3340D"/>
      <color rgb="FFD06300"/>
      <color rgb="FFF47856"/>
      <color rgb="FF6B82A1"/>
      <color rgb="FF9C8870"/>
      <color rgb="FF83715B"/>
      <color rgb="FF828282"/>
      <color rgb="FF8A8A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184680</xdr:colOff>
      <xdr:row>1</xdr:row>
      <xdr:rowOff>18149</xdr:rowOff>
    </xdr:from>
    <xdr:to>
      <xdr:col>4</xdr:col>
      <xdr:colOff>345792</xdr:colOff>
      <xdr:row>4</xdr:row>
      <xdr:rowOff>45158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934AFD-39B2-FF3D-552B-382EF8CB2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166" y="268520"/>
          <a:ext cx="2656117" cy="799895"/>
        </a:xfrm>
        <a:prstGeom prst="rect">
          <a:avLst/>
        </a:prstGeom>
      </xdr:spPr>
    </xdr:pic>
    <xdr:clientData/>
  </xdr:twoCellAnchor>
  <xdr:twoCellAnchor>
    <xdr:from>
      <xdr:col>6</xdr:col>
      <xdr:colOff>405097</xdr:colOff>
      <xdr:row>21</xdr:row>
      <xdr:rowOff>1341</xdr:rowOff>
    </xdr:from>
    <xdr:to>
      <xdr:col>6</xdr:col>
      <xdr:colOff>671045</xdr:colOff>
      <xdr:row>22</xdr:row>
      <xdr:rowOff>17585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E57AB976-ABD1-7551-0EC8-06E23753AD02}"/>
            </a:ext>
          </a:extLst>
        </xdr:cNvPr>
        <xdr:cNvSpPr/>
      </xdr:nvSpPr>
      <xdr:spPr>
        <a:xfrm>
          <a:off x="5485097" y="4319341"/>
          <a:ext cx="265948" cy="270244"/>
        </a:xfrm>
        <a:prstGeom prst="rightArrow">
          <a:avLst/>
        </a:prstGeom>
        <a:solidFill>
          <a:srgbClr val="C3340D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C98EB-D285-418E-9F46-0023FB5C3B53}">
  <sheetPr>
    <pageSetUpPr fitToPage="1"/>
  </sheetPr>
  <dimension ref="A2:P46"/>
  <sheetViews>
    <sheetView tabSelected="1" zoomScale="115" zoomScaleNormal="115" workbookViewId="0">
      <selection activeCell="F4" sqref="F4:O4"/>
    </sheetView>
  </sheetViews>
  <sheetFormatPr defaultColWidth="9.109375" defaultRowHeight="19.95" customHeight="1" x14ac:dyDescent="0.25"/>
  <cols>
    <col min="1" max="1" width="9.109375" style="7" customWidth="1"/>
    <col min="2" max="2" width="2.77734375" style="7" customWidth="1"/>
    <col min="3" max="3" width="31.77734375" style="7" customWidth="1"/>
    <col min="4" max="4" width="1.77734375" style="7" customWidth="1"/>
    <col min="5" max="5" width="10.77734375" style="7" customWidth="1"/>
    <col min="6" max="6" width="17.88671875" style="7" customWidth="1"/>
    <col min="7" max="7" width="11.77734375" style="41" customWidth="1"/>
    <col min="8" max="15" width="13.77734375" style="41" customWidth="1"/>
    <col min="16" max="16" width="2.77734375" style="7" customWidth="1"/>
    <col min="17" max="16384" width="9.109375" style="7"/>
  </cols>
  <sheetData>
    <row r="2" spans="2:16" ht="15" customHeight="1" x14ac:dyDescent="0.25">
      <c r="B2" s="5"/>
      <c r="C2" s="5"/>
      <c r="D2" s="5"/>
      <c r="E2" s="5"/>
      <c r="F2" s="5"/>
      <c r="G2" s="6"/>
      <c r="H2" s="6"/>
      <c r="I2" s="6"/>
      <c r="J2" s="6"/>
      <c r="K2" s="6"/>
      <c r="L2" s="6"/>
      <c r="M2" s="6"/>
      <c r="N2" s="6"/>
      <c r="O2" s="6"/>
      <c r="P2" s="5"/>
    </row>
    <row r="3" spans="2:16" ht="16.05" customHeight="1" x14ac:dyDescent="0.25">
      <c r="B3" s="5"/>
      <c r="C3" s="43"/>
      <c r="D3" s="5"/>
      <c r="E3" s="5"/>
      <c r="F3" s="66" t="s">
        <v>48</v>
      </c>
      <c r="G3" s="66"/>
      <c r="H3" s="66"/>
      <c r="I3" s="66"/>
      <c r="J3" s="66"/>
      <c r="K3" s="66"/>
      <c r="L3" s="66"/>
      <c r="M3" s="66"/>
      <c r="N3" s="66"/>
      <c r="O3" s="66"/>
      <c r="P3" s="5"/>
    </row>
    <row r="4" spans="2:16" s="9" customFormat="1" ht="30" customHeight="1" x14ac:dyDescent="0.25">
      <c r="B4" s="8"/>
      <c r="C4" s="47"/>
      <c r="D4" s="49"/>
      <c r="E4" s="49"/>
      <c r="F4" s="90" t="s">
        <v>24</v>
      </c>
      <c r="G4" s="90"/>
      <c r="H4" s="90"/>
      <c r="I4" s="90"/>
      <c r="J4" s="90"/>
      <c r="K4" s="90"/>
      <c r="L4" s="90"/>
      <c r="M4" s="90"/>
      <c r="N4" s="90"/>
      <c r="O4" s="90"/>
      <c r="P4" s="8"/>
    </row>
    <row r="5" spans="2:16" s="13" customFormat="1" ht="7.05" customHeight="1" x14ac:dyDescent="0.25">
      <c r="B5" s="10"/>
      <c r="C5" s="11"/>
      <c r="D5" s="11"/>
      <c r="E5" s="11"/>
      <c r="F5" s="11"/>
      <c r="G5" s="11"/>
      <c r="H5" s="11"/>
      <c r="I5" s="11"/>
      <c r="J5" s="12"/>
      <c r="K5" s="12"/>
      <c r="L5" s="12"/>
      <c r="M5" s="12"/>
      <c r="N5" s="12"/>
      <c r="O5" s="12"/>
      <c r="P5" s="10"/>
    </row>
    <row r="6" spans="2:16" ht="4.95" customHeight="1" x14ac:dyDescent="0.25">
      <c r="B6" s="5"/>
      <c r="C6" s="89" t="s">
        <v>41</v>
      </c>
      <c r="D6" s="89"/>
      <c r="E6" s="89"/>
      <c r="F6" s="89"/>
      <c r="G6" s="89"/>
      <c r="H6" s="89"/>
      <c r="I6" s="89"/>
      <c r="J6" s="91"/>
      <c r="K6" s="91"/>
      <c r="L6" s="91"/>
      <c r="M6" s="91"/>
      <c r="N6" s="14"/>
      <c r="O6" s="15"/>
      <c r="P6" s="5"/>
    </row>
    <row r="7" spans="2:16" ht="18" customHeight="1" x14ac:dyDescent="0.25">
      <c r="B7" s="5"/>
      <c r="C7" s="89"/>
      <c r="D7" s="89"/>
      <c r="E7" s="89"/>
      <c r="F7" s="89"/>
      <c r="G7" s="89"/>
      <c r="H7" s="89"/>
      <c r="I7" s="89"/>
      <c r="J7" s="91" t="s">
        <v>27</v>
      </c>
      <c r="K7" s="91"/>
      <c r="L7" s="91"/>
      <c r="M7" s="91"/>
      <c r="N7" s="15">
        <v>160</v>
      </c>
      <c r="O7" s="16" t="s">
        <v>18</v>
      </c>
      <c r="P7" s="5"/>
    </row>
    <row r="8" spans="2:16" ht="18" customHeight="1" x14ac:dyDescent="0.25">
      <c r="B8" s="5"/>
      <c r="C8" s="50" t="s">
        <v>12</v>
      </c>
      <c r="D8" s="14" t="s">
        <v>11</v>
      </c>
      <c r="E8" s="100"/>
      <c r="F8" s="100"/>
      <c r="G8" s="100"/>
      <c r="H8" s="100"/>
      <c r="I8" s="100"/>
      <c r="J8" s="92" t="s">
        <v>28</v>
      </c>
      <c r="K8" s="92"/>
      <c r="L8" s="92"/>
      <c r="M8" s="92"/>
      <c r="N8" s="17">
        <f>IF((H41+J41+L41+N41)&lt;=4,(I41+K41+M41+O41),"Fout!")</f>
        <v>0</v>
      </c>
      <c r="O8" s="16" t="s">
        <v>19</v>
      </c>
      <c r="P8" s="5"/>
    </row>
    <row r="9" spans="2:16" ht="18" customHeight="1" x14ac:dyDescent="0.25">
      <c r="B9" s="5"/>
      <c r="C9" s="50" t="s">
        <v>14</v>
      </c>
      <c r="D9" s="14" t="s">
        <v>11</v>
      </c>
      <c r="E9" s="100"/>
      <c r="F9" s="100"/>
      <c r="G9" s="100"/>
      <c r="H9" s="100"/>
      <c r="I9" s="100"/>
      <c r="J9" s="92" t="s">
        <v>29</v>
      </c>
      <c r="K9" s="92"/>
      <c r="L9" s="92"/>
      <c r="M9" s="92"/>
      <c r="N9" s="48">
        <v>100000</v>
      </c>
      <c r="O9" s="18" t="s">
        <v>20</v>
      </c>
      <c r="P9" s="5"/>
    </row>
    <row r="10" spans="2:16" ht="18" customHeight="1" x14ac:dyDescent="0.25">
      <c r="B10" s="5"/>
      <c r="C10" s="101" t="s">
        <v>13</v>
      </c>
      <c r="D10" s="14" t="s">
        <v>11</v>
      </c>
      <c r="E10" s="100"/>
      <c r="F10" s="100"/>
      <c r="G10" s="100"/>
      <c r="H10" s="100"/>
      <c r="I10" s="100"/>
      <c r="J10" s="93" t="s">
        <v>30</v>
      </c>
      <c r="K10" s="93"/>
      <c r="L10" s="93"/>
      <c r="M10" s="93"/>
      <c r="N10" s="98">
        <f>(N9/N7)*N8</f>
        <v>0</v>
      </c>
      <c r="O10" s="102"/>
      <c r="P10" s="5"/>
    </row>
    <row r="11" spans="2:16" ht="18" customHeight="1" x14ac:dyDescent="0.25">
      <c r="B11" s="5"/>
      <c r="C11" s="101"/>
      <c r="D11" s="14"/>
      <c r="E11" s="100"/>
      <c r="F11" s="100"/>
      <c r="G11" s="100"/>
      <c r="H11" s="100"/>
      <c r="I11" s="100"/>
      <c r="J11" s="93"/>
      <c r="K11" s="93"/>
      <c r="L11" s="93"/>
      <c r="M11" s="93"/>
      <c r="N11" s="98"/>
      <c r="O11" s="102"/>
      <c r="P11" s="5"/>
    </row>
    <row r="12" spans="2:16" ht="13.95" customHeight="1" x14ac:dyDescent="0.25">
      <c r="B12" s="5"/>
      <c r="C12" s="5"/>
      <c r="D12" s="5"/>
      <c r="E12" s="5"/>
      <c r="F12" s="5"/>
      <c r="G12" s="6"/>
      <c r="H12" s="6"/>
      <c r="I12" s="6"/>
      <c r="J12" s="6"/>
      <c r="K12" s="6"/>
      <c r="L12" s="6"/>
      <c r="M12" s="6"/>
      <c r="N12" s="6"/>
      <c r="O12" s="6"/>
      <c r="P12" s="5"/>
    </row>
    <row r="13" spans="2:16" s="23" customFormat="1" ht="13.95" customHeight="1" x14ac:dyDescent="0.25">
      <c r="B13" s="19"/>
      <c r="C13" s="20" t="s">
        <v>15</v>
      </c>
      <c r="D13" s="21"/>
      <c r="E13" s="21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19"/>
    </row>
    <row r="14" spans="2:16" s="38" customFormat="1" ht="13.95" customHeight="1" x14ac:dyDescent="0.25">
      <c r="B14" s="39"/>
      <c r="C14" s="97" t="s">
        <v>38</v>
      </c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39"/>
    </row>
    <row r="15" spans="2:16" s="38" customFormat="1" ht="13.95" customHeight="1" x14ac:dyDescent="0.25">
      <c r="B15" s="39"/>
      <c r="C15" s="99" t="s">
        <v>33</v>
      </c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39"/>
    </row>
    <row r="16" spans="2:16" s="38" customFormat="1" ht="13.95" customHeight="1" x14ac:dyDescent="0.25">
      <c r="B16" s="39"/>
      <c r="C16" s="99" t="s">
        <v>34</v>
      </c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39"/>
    </row>
    <row r="17" spans="1:16" s="38" customFormat="1" ht="13.95" customHeight="1" x14ac:dyDescent="0.25">
      <c r="B17" s="39"/>
      <c r="C17" s="97" t="s">
        <v>17</v>
      </c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39"/>
    </row>
    <row r="18" spans="1:16" ht="13.95" customHeight="1" thickBot="1" x14ac:dyDescent="0.3">
      <c r="B18" s="5"/>
      <c r="C18" s="5"/>
      <c r="D18" s="5"/>
      <c r="E18" s="5"/>
      <c r="F18" s="5"/>
      <c r="G18" s="6"/>
      <c r="H18" s="6"/>
      <c r="I18" s="6"/>
      <c r="J18" s="6"/>
      <c r="K18" s="6"/>
      <c r="L18" s="6"/>
      <c r="M18" s="6"/>
      <c r="N18" s="6"/>
      <c r="O18" s="6"/>
      <c r="P18" s="5"/>
    </row>
    <row r="19" spans="1:16" s="26" customFormat="1" ht="19.95" customHeight="1" thickBot="1" x14ac:dyDescent="0.3">
      <c r="A19" s="7"/>
      <c r="B19" s="5"/>
      <c r="C19" s="24"/>
      <c r="D19" s="24"/>
      <c r="E19" s="24"/>
      <c r="F19" s="24"/>
      <c r="G19" s="25"/>
      <c r="H19" s="94" t="s">
        <v>31</v>
      </c>
      <c r="I19" s="95"/>
      <c r="J19" s="95"/>
      <c r="K19" s="95"/>
      <c r="L19" s="95"/>
      <c r="M19" s="95"/>
      <c r="N19" s="95"/>
      <c r="O19" s="96"/>
      <c r="P19" s="24"/>
    </row>
    <row r="20" spans="1:16" s="26" customFormat="1" ht="19.95" customHeight="1" x14ac:dyDescent="0.25">
      <c r="B20" s="24"/>
      <c r="C20" s="27"/>
      <c r="D20" s="67"/>
      <c r="E20" s="67"/>
      <c r="F20" s="67"/>
      <c r="G20" s="68"/>
      <c r="H20" s="53" t="s">
        <v>43</v>
      </c>
      <c r="I20" s="54"/>
      <c r="J20" s="53" t="s">
        <v>44</v>
      </c>
      <c r="K20" s="54"/>
      <c r="L20" s="53" t="s">
        <v>35</v>
      </c>
      <c r="M20" s="54"/>
      <c r="N20" s="53" t="s">
        <v>36</v>
      </c>
      <c r="O20" s="54"/>
      <c r="P20" s="24"/>
    </row>
    <row r="21" spans="1:16" ht="19.95" customHeight="1" thickBot="1" x14ac:dyDescent="0.3">
      <c r="B21" s="5"/>
      <c r="C21" s="105" t="s">
        <v>45</v>
      </c>
      <c r="D21" s="106"/>
      <c r="E21" s="106"/>
      <c r="F21" s="106"/>
      <c r="G21" s="106"/>
      <c r="H21" s="28" t="s">
        <v>4</v>
      </c>
      <c r="I21" s="29" t="s">
        <v>5</v>
      </c>
      <c r="J21" s="28" t="s">
        <v>4</v>
      </c>
      <c r="K21" s="29" t="s">
        <v>5</v>
      </c>
      <c r="L21" s="28" t="s">
        <v>4</v>
      </c>
      <c r="M21" s="29" t="s">
        <v>5</v>
      </c>
      <c r="N21" s="28" t="s">
        <v>4</v>
      </c>
      <c r="O21" s="42" t="s">
        <v>5</v>
      </c>
      <c r="P21" s="5"/>
    </row>
    <row r="22" spans="1:16" ht="19.95" customHeight="1" thickBot="1" x14ac:dyDescent="0.3">
      <c r="B22" s="5"/>
      <c r="C22" s="106"/>
      <c r="D22" s="106"/>
      <c r="E22" s="106"/>
      <c r="F22" s="106"/>
      <c r="G22" s="106"/>
      <c r="H22" s="1"/>
      <c r="I22" s="44">
        <f>IF(H22&gt;0,(1*(H22/($H$22+$J$22+$L$22+$N$22))),0)</f>
        <v>0</v>
      </c>
      <c r="J22" s="1"/>
      <c r="K22" s="44">
        <f>IF(J22&gt;0,(1*(J22/($H$22+$J$22+$L$22+$N$22))),0)</f>
        <v>0</v>
      </c>
      <c r="L22" s="1"/>
      <c r="M22" s="44">
        <f>IF(L22&gt;0,(1*(L22/($H$22+$J$22+$L$22+$N$22))),0)</f>
        <v>0</v>
      </c>
      <c r="N22" s="1"/>
      <c r="O22" s="45">
        <f>IF(N22&gt;0,(1*(N22/($H$22+$J$22+$L$22+$N$22))),0)</f>
        <v>0</v>
      </c>
      <c r="P22" s="5"/>
    </row>
    <row r="23" spans="1:16" ht="19.95" customHeight="1" thickBot="1" x14ac:dyDescent="0.3">
      <c r="B23" s="5"/>
      <c r="C23" s="107"/>
      <c r="D23" s="107"/>
      <c r="E23" s="107"/>
      <c r="F23" s="107"/>
      <c r="G23" s="107"/>
      <c r="H23" s="6"/>
      <c r="I23" s="6"/>
      <c r="J23" s="6"/>
      <c r="K23" s="6"/>
      <c r="L23" s="6"/>
      <c r="M23" s="6"/>
      <c r="N23" s="6"/>
      <c r="O23" s="6"/>
      <c r="P23" s="5"/>
    </row>
    <row r="24" spans="1:16" s="26" customFormat="1" ht="19.95" customHeight="1" thickBot="1" x14ac:dyDescent="0.3">
      <c r="A24" s="7"/>
      <c r="B24" s="5"/>
      <c r="C24" s="72" t="s">
        <v>32</v>
      </c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4"/>
      <c r="P24" s="24"/>
    </row>
    <row r="25" spans="1:16" s="26" customFormat="1" ht="19.95" customHeight="1" x14ac:dyDescent="0.25">
      <c r="A25" s="7"/>
      <c r="B25" s="5"/>
      <c r="C25" s="103" t="s">
        <v>6</v>
      </c>
      <c r="D25" s="83" t="s">
        <v>22</v>
      </c>
      <c r="E25" s="84"/>
      <c r="F25" s="85"/>
      <c r="G25" s="81" t="s">
        <v>23</v>
      </c>
      <c r="H25" s="53" t="s">
        <v>43</v>
      </c>
      <c r="I25" s="54"/>
      <c r="J25" s="53" t="s">
        <v>44</v>
      </c>
      <c r="K25" s="54"/>
      <c r="L25" s="53" t="s">
        <v>35</v>
      </c>
      <c r="M25" s="54"/>
      <c r="N25" s="53" t="s">
        <v>36</v>
      </c>
      <c r="O25" s="54"/>
      <c r="P25" s="24"/>
    </row>
    <row r="26" spans="1:16" ht="19.95" customHeight="1" thickBot="1" x14ac:dyDescent="0.3">
      <c r="B26" s="5"/>
      <c r="C26" s="104"/>
      <c r="D26" s="86"/>
      <c r="E26" s="87"/>
      <c r="F26" s="88"/>
      <c r="G26" s="82"/>
      <c r="H26" s="28" t="s">
        <v>0</v>
      </c>
      <c r="I26" s="29" t="s">
        <v>3</v>
      </c>
      <c r="J26" s="28" t="s">
        <v>0</v>
      </c>
      <c r="K26" s="29" t="s">
        <v>3</v>
      </c>
      <c r="L26" s="28" t="s">
        <v>0</v>
      </c>
      <c r="M26" s="29" t="s">
        <v>3</v>
      </c>
      <c r="N26" s="28" t="s">
        <v>0</v>
      </c>
      <c r="O26" s="42" t="s">
        <v>3</v>
      </c>
      <c r="P26" s="5"/>
    </row>
    <row r="27" spans="1:16" ht="19.95" customHeight="1" x14ac:dyDescent="0.25">
      <c r="B27" s="5"/>
      <c r="C27" s="75" t="s">
        <v>9</v>
      </c>
      <c r="D27" s="60" t="s">
        <v>37</v>
      </c>
      <c r="E27" s="61"/>
      <c r="F27" s="62"/>
      <c r="G27" s="30">
        <v>0</v>
      </c>
      <c r="H27" s="3"/>
      <c r="I27" s="31">
        <f>$I$22*G27*H27</f>
        <v>0</v>
      </c>
      <c r="J27" s="2"/>
      <c r="K27" s="33">
        <f t="shared" ref="K27:K40" si="0">$K$22*G27*J27</f>
        <v>0</v>
      </c>
      <c r="L27" s="2"/>
      <c r="M27" s="33">
        <f t="shared" ref="M27:M40" si="1">$M$22*G27*L27</f>
        <v>0</v>
      </c>
      <c r="N27" s="3"/>
      <c r="O27" s="31">
        <f t="shared" ref="O27:O40" si="2">$O$22*G27*N27</f>
        <v>0</v>
      </c>
      <c r="P27" s="5"/>
    </row>
    <row r="28" spans="1:16" ht="19.95" customHeight="1" x14ac:dyDescent="0.25">
      <c r="B28" s="5"/>
      <c r="C28" s="76"/>
      <c r="D28" s="60" t="s">
        <v>25</v>
      </c>
      <c r="E28" s="61"/>
      <c r="F28" s="62"/>
      <c r="G28" s="32">
        <v>0</v>
      </c>
      <c r="H28" s="51" t="s">
        <v>21</v>
      </c>
      <c r="I28" s="52"/>
      <c r="J28" s="2"/>
      <c r="K28" s="33">
        <f t="shared" si="0"/>
        <v>0</v>
      </c>
      <c r="L28" s="2"/>
      <c r="M28" s="33">
        <f t="shared" si="1"/>
        <v>0</v>
      </c>
      <c r="N28" s="2"/>
      <c r="O28" s="33">
        <f t="shared" si="2"/>
        <v>0</v>
      </c>
      <c r="P28" s="5"/>
    </row>
    <row r="29" spans="1:16" ht="19.95" customHeight="1" x14ac:dyDescent="0.25">
      <c r="B29" s="5"/>
      <c r="C29" s="76"/>
      <c r="D29" s="60" t="s">
        <v>26</v>
      </c>
      <c r="E29" s="61"/>
      <c r="F29" s="62"/>
      <c r="G29" s="32">
        <v>20</v>
      </c>
      <c r="H29" s="55"/>
      <c r="I29" s="56"/>
      <c r="J29" s="51" t="s">
        <v>21</v>
      </c>
      <c r="K29" s="52"/>
      <c r="L29" s="2"/>
      <c r="M29" s="33">
        <f t="shared" si="1"/>
        <v>0</v>
      </c>
      <c r="N29" s="2"/>
      <c r="O29" s="33">
        <f t="shared" si="2"/>
        <v>0</v>
      </c>
      <c r="P29" s="5"/>
    </row>
    <row r="30" spans="1:16" ht="19.95" customHeight="1" thickBot="1" x14ac:dyDescent="0.3">
      <c r="B30" s="5"/>
      <c r="C30" s="77"/>
      <c r="D30" s="57" t="s">
        <v>1</v>
      </c>
      <c r="E30" s="58"/>
      <c r="F30" s="59"/>
      <c r="G30" s="34">
        <v>40</v>
      </c>
      <c r="H30" s="4"/>
      <c r="I30" s="35">
        <f t="shared" ref="I30:I33" si="3">$I$22*G30*H30</f>
        <v>0</v>
      </c>
      <c r="J30" s="4"/>
      <c r="K30" s="35">
        <f t="shared" si="0"/>
        <v>0</v>
      </c>
      <c r="L30" s="4"/>
      <c r="M30" s="35">
        <f t="shared" si="1"/>
        <v>0</v>
      </c>
      <c r="N30" s="4"/>
      <c r="O30" s="35">
        <f t="shared" si="2"/>
        <v>0</v>
      </c>
      <c r="P30" s="5"/>
    </row>
    <row r="31" spans="1:16" ht="19.95" customHeight="1" x14ac:dyDescent="0.25">
      <c r="B31" s="5"/>
      <c r="C31" s="77"/>
      <c r="D31" s="63" t="s">
        <v>46</v>
      </c>
      <c r="E31" s="64"/>
      <c r="F31" s="65"/>
      <c r="G31" s="30">
        <v>0</v>
      </c>
      <c r="H31" s="3"/>
      <c r="I31" s="31">
        <f t="shared" si="3"/>
        <v>0</v>
      </c>
      <c r="J31" s="3"/>
      <c r="K31" s="31">
        <f t="shared" si="0"/>
        <v>0</v>
      </c>
      <c r="L31" s="3"/>
      <c r="M31" s="31">
        <f t="shared" si="1"/>
        <v>0</v>
      </c>
      <c r="N31" s="3"/>
      <c r="O31" s="31">
        <f t="shared" si="2"/>
        <v>0</v>
      </c>
      <c r="P31" s="5"/>
    </row>
    <row r="32" spans="1:16" ht="19.95" customHeight="1" thickBot="1" x14ac:dyDescent="0.3">
      <c r="B32" s="5"/>
      <c r="C32" s="78"/>
      <c r="D32" s="57" t="s">
        <v>47</v>
      </c>
      <c r="E32" s="58"/>
      <c r="F32" s="59"/>
      <c r="G32" s="34">
        <v>40</v>
      </c>
      <c r="H32" s="4"/>
      <c r="I32" s="35">
        <f t="shared" si="3"/>
        <v>0</v>
      </c>
      <c r="J32" s="4"/>
      <c r="K32" s="35">
        <f t="shared" si="0"/>
        <v>0</v>
      </c>
      <c r="L32" s="4"/>
      <c r="M32" s="35">
        <f t="shared" si="1"/>
        <v>0</v>
      </c>
      <c r="N32" s="4"/>
      <c r="O32" s="35">
        <f t="shared" si="2"/>
        <v>0</v>
      </c>
      <c r="P32" s="5"/>
    </row>
    <row r="33" spans="1:16" ht="19.95" customHeight="1" x14ac:dyDescent="0.25">
      <c r="B33" s="5"/>
      <c r="C33" s="75" t="s">
        <v>7</v>
      </c>
      <c r="D33" s="60" t="s">
        <v>37</v>
      </c>
      <c r="E33" s="61"/>
      <c r="F33" s="62"/>
      <c r="G33" s="30">
        <v>10</v>
      </c>
      <c r="H33" s="3"/>
      <c r="I33" s="31">
        <f t="shared" si="3"/>
        <v>0</v>
      </c>
      <c r="J33" s="2"/>
      <c r="K33" s="33">
        <f t="shared" si="0"/>
        <v>0</v>
      </c>
      <c r="L33" s="2"/>
      <c r="M33" s="33">
        <f t="shared" si="1"/>
        <v>0</v>
      </c>
      <c r="N33" s="3"/>
      <c r="O33" s="31">
        <f t="shared" si="2"/>
        <v>0</v>
      </c>
      <c r="P33" s="5"/>
    </row>
    <row r="34" spans="1:16" ht="19.95" customHeight="1" x14ac:dyDescent="0.25">
      <c r="B34" s="5"/>
      <c r="C34" s="76"/>
      <c r="D34" s="60" t="s">
        <v>25</v>
      </c>
      <c r="E34" s="61"/>
      <c r="F34" s="62"/>
      <c r="G34" s="32">
        <v>20</v>
      </c>
      <c r="H34" s="51" t="s">
        <v>21</v>
      </c>
      <c r="I34" s="52"/>
      <c r="J34" s="2"/>
      <c r="K34" s="33">
        <f t="shared" si="0"/>
        <v>0</v>
      </c>
      <c r="L34" s="2"/>
      <c r="M34" s="33">
        <f t="shared" si="1"/>
        <v>0</v>
      </c>
      <c r="N34" s="2"/>
      <c r="O34" s="33">
        <f t="shared" si="2"/>
        <v>0</v>
      </c>
      <c r="P34" s="5"/>
    </row>
    <row r="35" spans="1:16" ht="19.95" customHeight="1" x14ac:dyDescent="0.25">
      <c r="B35" s="5"/>
      <c r="C35" s="77"/>
      <c r="D35" s="60" t="s">
        <v>26</v>
      </c>
      <c r="E35" s="61"/>
      <c r="F35" s="62"/>
      <c r="G35" s="32">
        <v>40</v>
      </c>
      <c r="H35" s="55"/>
      <c r="I35" s="56"/>
      <c r="J35" s="51" t="s">
        <v>21</v>
      </c>
      <c r="K35" s="52"/>
      <c r="L35" s="2"/>
      <c r="M35" s="33">
        <f t="shared" si="1"/>
        <v>0</v>
      </c>
      <c r="N35" s="2"/>
      <c r="O35" s="33">
        <f t="shared" si="2"/>
        <v>0</v>
      </c>
      <c r="P35" s="5"/>
    </row>
    <row r="36" spans="1:16" ht="19.95" customHeight="1" thickBot="1" x14ac:dyDescent="0.3">
      <c r="B36" s="5"/>
      <c r="C36" s="77"/>
      <c r="D36" s="57" t="s">
        <v>1</v>
      </c>
      <c r="E36" s="58"/>
      <c r="F36" s="59"/>
      <c r="G36" s="34">
        <v>80</v>
      </c>
      <c r="H36" s="4"/>
      <c r="I36" s="35">
        <f>$I$22*G36*H36</f>
        <v>0</v>
      </c>
      <c r="J36" s="4"/>
      <c r="K36" s="35">
        <f t="shared" si="0"/>
        <v>0</v>
      </c>
      <c r="L36" s="4"/>
      <c r="M36" s="35">
        <f t="shared" si="1"/>
        <v>0</v>
      </c>
      <c r="N36" s="4"/>
      <c r="O36" s="35">
        <f t="shared" si="2"/>
        <v>0</v>
      </c>
      <c r="P36" s="5"/>
    </row>
    <row r="37" spans="1:16" ht="19.95" customHeight="1" x14ac:dyDescent="0.25">
      <c r="B37" s="5"/>
      <c r="C37" s="77"/>
      <c r="D37" s="63" t="s">
        <v>46</v>
      </c>
      <c r="E37" s="64"/>
      <c r="F37" s="65"/>
      <c r="G37" s="30">
        <v>10</v>
      </c>
      <c r="H37" s="3"/>
      <c r="I37" s="31">
        <f>$I$22*G37*H37</f>
        <v>0</v>
      </c>
      <c r="J37" s="3"/>
      <c r="K37" s="31">
        <f t="shared" si="0"/>
        <v>0</v>
      </c>
      <c r="L37" s="3"/>
      <c r="M37" s="31">
        <f t="shared" si="1"/>
        <v>0</v>
      </c>
      <c r="N37" s="3"/>
      <c r="O37" s="31">
        <f t="shared" si="2"/>
        <v>0</v>
      </c>
      <c r="P37" s="5"/>
    </row>
    <row r="38" spans="1:16" ht="19.95" customHeight="1" thickBot="1" x14ac:dyDescent="0.3">
      <c r="B38" s="5"/>
      <c r="C38" s="78"/>
      <c r="D38" s="57" t="s">
        <v>47</v>
      </c>
      <c r="E38" s="58"/>
      <c r="F38" s="59"/>
      <c r="G38" s="34">
        <v>80</v>
      </c>
      <c r="H38" s="4"/>
      <c r="I38" s="35">
        <f>$I$22*G38*H38</f>
        <v>0</v>
      </c>
      <c r="J38" s="4"/>
      <c r="K38" s="35">
        <f t="shared" si="0"/>
        <v>0</v>
      </c>
      <c r="L38" s="4"/>
      <c r="M38" s="35">
        <f t="shared" si="1"/>
        <v>0</v>
      </c>
      <c r="N38" s="4"/>
      <c r="O38" s="35">
        <f t="shared" si="2"/>
        <v>0</v>
      </c>
      <c r="P38" s="5"/>
    </row>
    <row r="39" spans="1:16" ht="19.95" customHeight="1" x14ac:dyDescent="0.25">
      <c r="B39" s="5"/>
      <c r="C39" s="79" t="s">
        <v>8</v>
      </c>
      <c r="D39" s="63" t="s">
        <v>16</v>
      </c>
      <c r="E39" s="64"/>
      <c r="F39" s="65"/>
      <c r="G39" s="30">
        <v>160</v>
      </c>
      <c r="H39" s="3"/>
      <c r="I39" s="31">
        <f>$I$22*G39*H39</f>
        <v>0</v>
      </c>
      <c r="J39" s="3"/>
      <c r="K39" s="31">
        <f t="shared" si="0"/>
        <v>0</v>
      </c>
      <c r="L39" s="3"/>
      <c r="M39" s="31">
        <f t="shared" si="1"/>
        <v>0</v>
      </c>
      <c r="N39" s="3"/>
      <c r="O39" s="31">
        <f t="shared" si="2"/>
        <v>0</v>
      </c>
      <c r="P39" s="5"/>
    </row>
    <row r="40" spans="1:16" ht="19.95" customHeight="1" thickBot="1" x14ac:dyDescent="0.3">
      <c r="B40" s="5"/>
      <c r="C40" s="80"/>
      <c r="D40" s="57" t="s">
        <v>10</v>
      </c>
      <c r="E40" s="58"/>
      <c r="F40" s="59"/>
      <c r="G40" s="34">
        <v>120</v>
      </c>
      <c r="H40" s="4"/>
      <c r="I40" s="35">
        <f>$I$22*G40*H40</f>
        <v>0</v>
      </c>
      <c r="J40" s="4"/>
      <c r="K40" s="35">
        <f t="shared" si="0"/>
        <v>0</v>
      </c>
      <c r="L40" s="4"/>
      <c r="M40" s="35">
        <f t="shared" si="1"/>
        <v>0</v>
      </c>
      <c r="N40" s="4"/>
      <c r="O40" s="35">
        <f t="shared" si="2"/>
        <v>0</v>
      </c>
      <c r="P40" s="5"/>
    </row>
    <row r="41" spans="1:16" s="26" customFormat="1" ht="19.95" customHeight="1" thickBot="1" x14ac:dyDescent="0.3">
      <c r="A41" s="7"/>
      <c r="B41" s="5"/>
      <c r="C41" s="69" t="s">
        <v>2</v>
      </c>
      <c r="D41" s="70"/>
      <c r="E41" s="71"/>
      <c r="F41" s="71"/>
      <c r="G41" s="71"/>
      <c r="H41" s="36">
        <f>IF(H22&gt;0,IF((SUM(H27:H40)=1),SUM(H27:H40),"Fout!"),0)</f>
        <v>0</v>
      </c>
      <c r="I41" s="37">
        <f>SUM(I27:I40)*H41</f>
        <v>0</v>
      </c>
      <c r="J41" s="36">
        <f>IF(J22&gt;0,IF((SUM(J27:J40)=1),SUM(J27:J40),"Fout!"),0)</f>
        <v>0</v>
      </c>
      <c r="K41" s="37">
        <f>SUM(K27:K40)*J41</f>
        <v>0</v>
      </c>
      <c r="L41" s="36">
        <f>IF(L22&gt;0,IF((SUM(L27:L40)=1),SUM(L27:L40),"Fout!"),0)</f>
        <v>0</v>
      </c>
      <c r="M41" s="37">
        <f>SUM(M27:M40)*L41</f>
        <v>0</v>
      </c>
      <c r="N41" s="36">
        <f>IF(N22&gt;0,IF((SUM(N27:N40)=1),SUM(N27:N40),"Fout!"),0)</f>
        <v>0</v>
      </c>
      <c r="O41" s="37">
        <f>SUM(O27:O40)*N41</f>
        <v>0</v>
      </c>
      <c r="P41" s="24"/>
    </row>
    <row r="42" spans="1:16" s="38" customFormat="1" ht="7.95" customHeight="1" x14ac:dyDescent="0.25">
      <c r="B42" s="39"/>
      <c r="C42" s="39"/>
      <c r="D42" s="39"/>
      <c r="E42" s="39"/>
      <c r="F42" s="39"/>
      <c r="G42" s="40"/>
      <c r="H42" s="40"/>
      <c r="I42" s="40"/>
      <c r="J42" s="40"/>
      <c r="K42" s="40"/>
      <c r="L42" s="40"/>
      <c r="M42" s="40"/>
      <c r="N42" s="40"/>
      <c r="O42" s="40"/>
      <c r="P42" s="39"/>
    </row>
    <row r="43" spans="1:16" s="38" customFormat="1" ht="16.05" customHeight="1" x14ac:dyDescent="0.25">
      <c r="B43" s="39"/>
      <c r="C43" s="39" t="s">
        <v>39</v>
      </c>
      <c r="D43" s="39"/>
      <c r="E43" s="39"/>
      <c r="F43" s="39"/>
      <c r="G43" s="40"/>
      <c r="H43" s="40"/>
      <c r="I43" s="40"/>
      <c r="J43" s="40"/>
      <c r="K43" s="40"/>
      <c r="L43" s="40"/>
      <c r="M43" s="40"/>
      <c r="N43" s="40"/>
      <c r="O43" s="40"/>
      <c r="P43" s="39"/>
    </row>
    <row r="44" spans="1:16" s="38" customFormat="1" ht="16.05" customHeight="1" x14ac:dyDescent="0.35">
      <c r="B44" s="39"/>
      <c r="C44" s="39" t="s">
        <v>40</v>
      </c>
      <c r="D44" s="39"/>
      <c r="E44" s="39"/>
      <c r="F44" s="39"/>
      <c r="G44" s="40"/>
      <c r="H44" s="40"/>
      <c r="I44" s="40"/>
      <c r="J44" s="40"/>
      <c r="K44" s="40"/>
      <c r="L44" s="40"/>
      <c r="M44" s="40"/>
      <c r="N44" s="40"/>
      <c r="O44" s="40"/>
      <c r="P44" s="39"/>
    </row>
    <row r="45" spans="1:16" s="38" customFormat="1" ht="7.95" customHeight="1" x14ac:dyDescent="0.25">
      <c r="B45" s="39"/>
      <c r="C45" s="39"/>
      <c r="D45" s="39"/>
      <c r="E45" s="39"/>
      <c r="F45" s="39"/>
      <c r="G45" s="40"/>
      <c r="H45" s="40"/>
      <c r="I45" s="40"/>
      <c r="J45" s="40"/>
      <c r="K45" s="40"/>
      <c r="L45" s="40"/>
      <c r="M45" s="40"/>
      <c r="N45" s="40"/>
      <c r="O45" s="40"/>
      <c r="P45" s="39"/>
    </row>
    <row r="46" spans="1:16" s="23" customFormat="1" ht="16.05" customHeight="1" x14ac:dyDescent="0.25">
      <c r="B46" s="19"/>
      <c r="C46" s="46" t="s">
        <v>42</v>
      </c>
      <c r="D46" s="19"/>
      <c r="E46" s="19"/>
      <c r="F46" s="19"/>
      <c r="G46" s="22"/>
      <c r="H46" s="22"/>
      <c r="I46" s="22"/>
      <c r="J46" s="22"/>
      <c r="K46" s="22"/>
      <c r="L46" s="22"/>
      <c r="M46" s="22"/>
      <c r="N46" s="22"/>
      <c r="O46" s="22"/>
      <c r="P46" s="19"/>
    </row>
  </sheetData>
  <sheetProtection algorithmName="SHA-512" hashValue="euFcbV8o6OjsryiSYgACBO/iR+9XcNHCq2kWsx9QZuJI3bC14TLBKfLiAhQYWsXOkLAAw/inXfHxpK6O/UlEuA==" saltValue="E6IUw8c+F1UMkMSmfA49gA==" spinCount="100000" sheet="1" objects="1" scenarios="1" selectLockedCells="1"/>
  <mergeCells count="55">
    <mergeCell ref="L25:M25"/>
    <mergeCell ref="D33:F33"/>
    <mergeCell ref="C17:O17"/>
    <mergeCell ref="C10:C11"/>
    <mergeCell ref="C15:O15"/>
    <mergeCell ref="O10:O11"/>
    <mergeCell ref="C25:C26"/>
    <mergeCell ref="C21:G23"/>
    <mergeCell ref="E10:I11"/>
    <mergeCell ref="D27:F27"/>
    <mergeCell ref="J29:K29"/>
    <mergeCell ref="F4:O4"/>
    <mergeCell ref="J20:K20"/>
    <mergeCell ref="L20:M20"/>
    <mergeCell ref="N20:O20"/>
    <mergeCell ref="J6:M6"/>
    <mergeCell ref="J7:M7"/>
    <mergeCell ref="J8:M8"/>
    <mergeCell ref="J9:M9"/>
    <mergeCell ref="J10:M11"/>
    <mergeCell ref="H19:O19"/>
    <mergeCell ref="H20:I20"/>
    <mergeCell ref="C14:O14"/>
    <mergeCell ref="N10:N11"/>
    <mergeCell ref="C16:O16"/>
    <mergeCell ref="E8:I8"/>
    <mergeCell ref="E9:I9"/>
    <mergeCell ref="F3:O3"/>
    <mergeCell ref="D20:G20"/>
    <mergeCell ref="C41:G41"/>
    <mergeCell ref="C24:O24"/>
    <mergeCell ref="N25:O25"/>
    <mergeCell ref="C33:C38"/>
    <mergeCell ref="C27:C32"/>
    <mergeCell ref="C39:C40"/>
    <mergeCell ref="G25:G26"/>
    <mergeCell ref="D28:F28"/>
    <mergeCell ref="D29:F29"/>
    <mergeCell ref="D30:F30"/>
    <mergeCell ref="D31:F31"/>
    <mergeCell ref="D32:F32"/>
    <mergeCell ref="D25:F26"/>
    <mergeCell ref="C6:I7"/>
    <mergeCell ref="J35:K35"/>
    <mergeCell ref="H25:I25"/>
    <mergeCell ref="H28:I29"/>
    <mergeCell ref="H34:I35"/>
    <mergeCell ref="D40:F40"/>
    <mergeCell ref="D34:F34"/>
    <mergeCell ref="D35:F35"/>
    <mergeCell ref="D36:F36"/>
    <mergeCell ref="D37:F37"/>
    <mergeCell ref="D38:F38"/>
    <mergeCell ref="D39:F39"/>
    <mergeCell ref="J25:K25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76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Overijssel Document" ma:contentTypeID="0x010100A00871B6ADF1FF46A0727E13CD234E7E0020EFE7E8FF4F094DB515BBFEF215F6D3" ma:contentTypeVersion="5" ma:contentTypeDescription="Standaard document met de generieke eigenschappen." ma:contentTypeScope="" ma:versionID="d0b56010429a499d7bb3749790e1a113">
  <xsd:schema xmlns:xsd="http://www.w3.org/2001/XMLSchema" xmlns:xs="http://www.w3.org/2001/XMLSchema" xmlns:p="http://schemas.microsoft.com/office/2006/metadata/properties" xmlns:ns2="ba4790f2-98c4-4268-a930-bdc80538f7bb" xmlns:ns3="d428da13-f96f-468d-9dcb-5b710ff8f9c9" targetNamespace="http://schemas.microsoft.com/office/2006/metadata/properties" ma:root="true" ma:fieldsID="87d2f9113b4b802c55ba4b8c952a44d4" ns2:_="" ns3:_="">
    <xsd:import namespace="ba4790f2-98c4-4268-a930-bdc80538f7bb"/>
    <xsd:import namespace="d428da13-f96f-468d-9dcb-5b710ff8f9c9"/>
    <xsd:element name="properties">
      <xsd:complexType>
        <xsd:sequence>
          <xsd:element name="documentManagement">
            <xsd:complexType>
              <xsd:all>
                <xsd:element ref="ns2:ExternSysteemIdentificatiekenmerk" minOccurs="0"/>
                <xsd:element ref="ns2:TaxCatchAll" minOccurs="0"/>
                <xsd:element ref="ns2:TaxCatchAllLabel" minOccurs="0"/>
                <xsd:element ref="ns2:g5a2340f0f904ba4a99e1492014754c9" minOccurs="0"/>
                <xsd:element ref="ns2:ae6d95edee634b2792e6f1a4ecf2da08" minOccurs="0"/>
                <xsd:element ref="ns2:ZaaksysteemKenmerk" minOccurs="0"/>
                <xsd:element ref="ns2:Bijvoegen" minOccurs="0"/>
                <xsd:element ref="ns2:StartZaak_x0020_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4790f2-98c4-4268-a930-bdc80538f7bb" elementFormDefault="qualified">
    <xsd:import namespace="http://schemas.microsoft.com/office/2006/documentManagement/types"/>
    <xsd:import namespace="http://schemas.microsoft.com/office/infopath/2007/PartnerControls"/>
    <xsd:element name="ExternSysteemIdentificatiekenmerk" ma:index="4" nillable="true" ma:displayName="Extern systeem identificatiekenmerk" ma:description="Specificeer hier het systeem en het kenmerk (bijv. SAP-19373836)" ma:internalName="ExternSysteemIdentificatiekenmerk">
      <xsd:simpleType>
        <xsd:restriction base="dms:Text">
          <xsd:maxLength value="255"/>
        </xsd:restriction>
      </xsd:simpleType>
    </xsd:element>
    <xsd:element name="TaxCatchAll" ma:index="6" nillable="true" ma:displayName="Taxonomy Catch All Column" ma:hidden="true" ma:list="{5ba28322-96b1-495b-a2a5-2a706e45b2ca}" ma:internalName="TaxCatchAll" ma:showField="CatchAllData" ma:web="d428da13-f96f-468d-9dcb-5b710ff8f9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7" nillable="true" ma:displayName="Taxonomy Catch All Column1" ma:hidden="true" ma:list="{5ba28322-96b1-495b-a2a5-2a706e45b2ca}" ma:internalName="TaxCatchAllLabel" ma:readOnly="true" ma:showField="CatchAllDataLabel" ma:web="d428da13-f96f-468d-9dcb-5b710ff8f9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5a2340f0f904ba4a99e1492014754c9" ma:index="9" nillable="true" ma:taxonomy="true" ma:internalName="g5a2340f0f904ba4a99e1492014754c9" ma:taxonomyFieldName="Documenttype" ma:displayName="Documenttype" ma:readOnly="false" ma:default="" ma:fieldId="{05a2340f-0f90-4ba4-a99e-1492014754c9}" ma:sspId="61134e7c-f487-4f3e-b234-30d43b5f02e1" ma:termSetId="dd23a233-2f62-4320-bc53-288f842bf37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6d95edee634b2792e6f1a4ecf2da08" ma:index="13" nillable="true" ma:taxonomy="true" ma:internalName="ae6d95edee634b2792e6f1a4ecf2da08" ma:taxonomyFieldName="Documentstatus" ma:displayName="Documentstatus" ma:readOnly="false" ma:fieldId="{ae6d95ed-ee63-4b27-92e6-f1a4ecf2da08}" ma:sspId="61134e7c-f487-4f3e-b234-30d43b5f02e1" ma:termSetId="d4545161-d101-419d-849d-c2735aac7eb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ZaaksysteemKenmerk" ma:index="15" nillable="true" ma:displayName="Zaaksysteem kenmerk" ma:hidden="true" ma:internalName="ZaaksysteemKenmerk" ma:readOnly="false">
      <xsd:simpleType>
        <xsd:restriction base="dms:Text">
          <xsd:maxLength value="255"/>
        </xsd:restriction>
      </xsd:simpleType>
    </xsd:element>
    <xsd:element name="Bijvoegen" ma:index="16" nillable="true" ma:displayName="Bijvoegen" ma:default="0" ma:hidden="true" ma:internalName="Bijvoegen" ma:readOnly="false">
      <xsd:simpleType>
        <xsd:restriction base="dms:Boolean"/>
      </xsd:simpleType>
    </xsd:element>
    <xsd:element name="StartZaak_x0020_" ma:index="17" nillable="true" ma:displayName="Start zaak" ma:hidden="true" ma:internalName="StartZaak_x0020_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8da13-f96f-468d-9dcb-5b710ff8f9c9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FACAA5FBB30946BB538718783C016E" ma:contentTypeVersion="5" ma:contentTypeDescription="Een nieuw document maken." ma:contentTypeScope="" ma:versionID="3d004492596745854a7a9918360b8f0f">
  <xsd:schema xmlns:xsd="http://www.w3.org/2001/XMLSchema" xmlns:xs="http://www.w3.org/2001/XMLSchema" xmlns:p="http://schemas.microsoft.com/office/2006/metadata/properties" xmlns:ns2="049cce6e-138e-417b-b027-75315c18a6db" xmlns:ns3="8af3aa42-2902-4198-97d3-03674ecb9817" targetNamespace="http://schemas.microsoft.com/office/2006/metadata/properties" ma:root="true" ma:fieldsID="3727545b31d3a6768e248d7ccc652038" ns2:_="" ns3:_="">
    <xsd:import namespace="049cce6e-138e-417b-b027-75315c18a6db"/>
    <xsd:import namespace="8af3aa42-2902-4198-97d3-03674ecb9817"/>
    <xsd:element name="properties">
      <xsd:complexType>
        <xsd:sequence>
          <xsd:element name="documentManagement">
            <xsd:complexType>
              <xsd:all>
                <xsd:element ref="ns2:DocStatu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9cce6e-138e-417b-b027-75315c18a6db" elementFormDefault="qualified">
    <xsd:import namespace="http://schemas.microsoft.com/office/2006/documentManagement/types"/>
    <xsd:import namespace="http://schemas.microsoft.com/office/infopath/2007/PartnerControls"/>
    <xsd:element name="DocStatus" ma:index="8" nillable="true" ma:displayName="DocStatus" ma:default="" ma:format="Dropdown" ma:internalName="DocStatus">
      <xsd:simpleType>
        <xsd:restriction base="dms:Choice">
          <xsd:enumeration value="C01"/>
          <xsd:enumeration value="C02"/>
          <xsd:enumeration value="C03"/>
          <xsd:enumeration value="C04"/>
          <xsd:enumeration value="C05"/>
          <xsd:enumeration value="C06"/>
          <xsd:enumeration value="C07"/>
          <xsd:enumeration value="C08"/>
          <xsd:enumeration value="C09"/>
          <xsd:enumeration value="C10"/>
          <xsd:enumeration value="C11"/>
          <xsd:enumeration value="C12"/>
          <xsd:enumeration value="C13"/>
          <xsd:enumeration value="C14"/>
          <xsd:enumeration value="C15"/>
          <xsd:enumeration value="C16"/>
          <xsd:enumeration value="C17"/>
          <xsd:enumeration value="C18"/>
          <xsd:enumeration value="C19"/>
          <xsd:enumeration value="C20"/>
          <xsd:enumeration value="D01"/>
          <xsd:enumeration value="D02"/>
          <xsd:enumeration value="D03"/>
          <xsd:enumeration value="D04"/>
          <xsd:enumeration value="D05"/>
          <xsd:enumeration value="D06"/>
          <xsd:enumeration value="D07"/>
          <xsd:enumeration value="D08"/>
          <xsd:enumeration value="D09"/>
          <xsd:enumeration value="D10"/>
          <xsd:enumeration value="D11"/>
          <xsd:enumeration value="D12"/>
          <xsd:enumeration value="D13"/>
          <xsd:enumeration value="D14"/>
          <xsd:enumeration value="D1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f3aa42-2902-4198-97d3-03674ecb98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Status xmlns="049cce6e-138e-417b-b027-75315c18a6db" xsi:nil="true"/>
  </documentManagement>
</p:properties>
</file>

<file path=customXml/itemProps1.xml><?xml version="1.0" encoding="utf-8"?>
<ds:datastoreItem xmlns:ds="http://schemas.openxmlformats.org/officeDocument/2006/customXml" ds:itemID="{D4D5D82A-1444-4F1E-96B4-6669A4DE971A}"/>
</file>

<file path=customXml/itemProps2.xml><?xml version="1.0" encoding="utf-8"?>
<ds:datastoreItem xmlns:ds="http://schemas.openxmlformats.org/officeDocument/2006/customXml" ds:itemID="{709ECBCC-D168-44C5-BD6D-2E40D7BB73DF}"/>
</file>

<file path=customXml/itemProps3.xml><?xml version="1.0" encoding="utf-8"?>
<ds:datastoreItem xmlns:ds="http://schemas.openxmlformats.org/officeDocument/2006/customXml" ds:itemID="{963F97A4-0705-4C64-80C6-2C85C689D540}"/>
</file>

<file path=customXml/itemProps4.xml><?xml version="1.0" encoding="utf-8"?>
<ds:datastoreItem xmlns:ds="http://schemas.openxmlformats.org/officeDocument/2006/customXml" ds:itemID="{46055D4E-6A50-4E1A-AFE4-79D01123B140}"/>
</file>

<file path=customXml/itemProps5.xml><?xml version="1.0" encoding="utf-8"?>
<ds:datastoreItem xmlns:ds="http://schemas.openxmlformats.org/officeDocument/2006/customXml" ds:itemID="{291D80A1-7295-48D1-8ADF-CDFB1896E1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Royal HaskoningDHV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 rekenblad emissiereducerend werken</dc:title>
  <dc:creator>Peter Gosselink</dc:creator>
  <cp:lastModifiedBy>Peter Gosselink</cp:lastModifiedBy>
  <cp:lastPrinted>2023-06-02T21:35:06Z</cp:lastPrinted>
  <dcterms:created xsi:type="dcterms:W3CDTF">2022-06-01T12:11:09Z</dcterms:created>
  <dcterms:modified xsi:type="dcterms:W3CDTF">2023-07-13T21:57:39Z</dcterms:modified>
  <cp:version>5.0</cp:version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0x010100A00871B6ADF1FF46A0727E13CD234E7E0020EFE7E8FF4F094DB515BBFEF215F6D3</vt:lpwstr>
  </property>
  <property fmtid="{D5CDD505-2E9C-101B-9397-08002B2CF9AE}" pid="3" name="hc177bb5d1a84cadb04e5c71ff211ad4">
    <vt:lpwstr>Milieu, Natuur en Landschap|7428f87c-f835-4451-81ab-d2e8eed710b0</vt:lpwstr>
  </property>
  <property fmtid="{D5CDD505-2E9C-101B-9397-08002B2CF9AE}" pid="4" name="g4911d1be07a4422a8ee2ce893e0df3b">
    <vt:lpwstr>NM Natuur en Milieu|9a165124-760c-488d-8265-aee3cb1a0da3</vt:lpwstr>
  </property>
  <property fmtid="{D5CDD505-2E9C-101B-9397-08002B2CF9AE}" pid="5" name="_dlc_DocIdItemGuid">
    <vt:lpwstr>c25e9a2a-19e1-4e25-9350-7bc631c8c611</vt:lpwstr>
  </property>
  <property fmtid="{D5CDD505-2E9C-101B-9397-08002B2CF9AE}" pid="6" name="MSIP_Label_1f7c1374-3856-4efe-8a20-c736d592c69d_Enabled">
    <vt:lpwstr>True</vt:lpwstr>
  </property>
  <property fmtid="{D5CDD505-2E9C-101B-9397-08002B2CF9AE}" pid="7" name="MSIP_Label_1f7c1374-3856-4efe-8a20-c736d592c69d_SiteId">
    <vt:lpwstr>198fc6c4-dbc7-4471-82ef-764d9e62caf1</vt:lpwstr>
  </property>
  <property fmtid="{D5CDD505-2E9C-101B-9397-08002B2CF9AE}" pid="8" name="MSIP_Label_1f7c1374-3856-4efe-8a20-c736d592c69d_SetDate">
    <vt:lpwstr>2023-07-17T13:52:50Z</vt:lpwstr>
  </property>
  <property fmtid="{D5CDD505-2E9C-101B-9397-08002B2CF9AE}" pid="9" name="MSIP_Label_1f7c1374-3856-4efe-8a20-c736d592c69d_Name">
    <vt:lpwstr>Intern</vt:lpwstr>
  </property>
  <property fmtid="{D5CDD505-2E9C-101B-9397-08002B2CF9AE}" pid="10" name="MSIP_Label_1f7c1374-3856-4efe-8a20-c736d592c69d_ActionId">
    <vt:lpwstr>a6414505-bb82-4b22-8c72-ee7eab5c88ed</vt:lpwstr>
  </property>
  <property fmtid="{D5CDD505-2E9C-101B-9397-08002B2CF9AE}" pid="11" name="MSIP_Label_1f7c1374-3856-4efe-8a20-c736d592c69d_Removed">
    <vt:lpwstr>False</vt:lpwstr>
  </property>
  <property fmtid="{D5CDD505-2E9C-101B-9397-08002B2CF9AE}" pid="12" name="MSIP_Label_1f7c1374-3856-4efe-8a20-c736d592c69d_Extended_MSFT_Method">
    <vt:lpwstr>Standard</vt:lpwstr>
  </property>
  <property fmtid="{D5CDD505-2E9C-101B-9397-08002B2CF9AE}" pid="13" name="Sensitivity">
    <vt:lpwstr>Intern</vt:lpwstr>
  </property>
</Properties>
</file>